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2"/>
  </bookViews>
  <sheets>
    <sheet name="ლოტი #1" sheetId="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3" l="1"/>
  <c r="I5" i="3" l="1"/>
  <c r="I19" i="3" l="1"/>
  <c r="I18" i="3" l="1"/>
  <c r="I17" i="3" l="1"/>
  <c r="I16" i="3"/>
  <c r="I12" i="3" l="1"/>
  <c r="I7" i="3" l="1"/>
  <c r="I15" i="3"/>
  <c r="I8" i="3"/>
  <c r="I14" i="3" l="1"/>
  <c r="I13" i="3"/>
  <c r="I11" i="3"/>
  <c r="I10" i="3"/>
  <c r="I9" i="3"/>
  <c r="I4" i="3"/>
  <c r="I20" i="3" l="1"/>
  <c r="I21" i="3" l="1"/>
</calcChain>
</file>

<file path=xl/sharedStrings.xml><?xml version="1.0" encoding="utf-8"?>
<sst xmlns="http://schemas.openxmlformats.org/spreadsheetml/2006/main" count="78" uniqueCount="57">
  <si>
    <t>განზომილება</t>
  </si>
  <si>
    <t>გარანტია 3 წელი</t>
  </si>
  <si>
    <t>*</t>
  </si>
  <si>
    <t>ჯამი:</t>
  </si>
  <si>
    <t>1, 25 * 0, 15 მ</t>
  </si>
  <si>
    <t>დანართი N 1</t>
  </si>
  <si>
    <t xml:space="preserve">დასახელება </t>
  </si>
  <si>
    <t>ცალი</t>
  </si>
  <si>
    <t>ობიექტების მიხედვით ზუსტდება</t>
  </si>
  <si>
    <t>45X120X190</t>
  </si>
  <si>
    <t>ავეჯი  მზადდება  მერქან-ბურბუშელოვანი  ლამინირებული ფილებისგან.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ფერი - (თეთრი და ღია ხის ფერი) შეთანხმებით;                                                                                                                                                                                                                               2. ჩამკეტი მექანიზმი ტელესკოპური სალასკებით;</t>
  </si>
  <si>
    <t>ავეჯის ტრანსპორტირება (თბილისი/რეგიონები)</t>
  </si>
  <si>
    <t>ფოტო</t>
  </si>
  <si>
    <t>შენიშვნა</t>
  </si>
  <si>
    <t>ნახაზი</t>
  </si>
  <si>
    <t>რაოდენობა</t>
  </si>
  <si>
    <t>ერთეულის ფასი  (დღგ-ს ჩათვლით)</t>
  </si>
  <si>
    <t>ჯამური ფასი            (დღგ-ს ჩათვლით)</t>
  </si>
  <si>
    <t>კმ</t>
  </si>
  <si>
    <t>საზურგეები (დამზადება-მონტაჟი)</t>
  </si>
  <si>
    <t>დამლაგებლის კარადა (დამზადება-მონტაჟი)</t>
  </si>
  <si>
    <t xml:space="preserve">ობიექტების მიხედვით ზუსტდება (დამკვეთთან შეთანხმებით)  </t>
  </si>
  <si>
    <t>N</t>
  </si>
  <si>
    <t xml:space="preserve">მოლარე-ოპერატორის სამუშაო მაგიდა (დამზადება-მონტაჟი) </t>
  </si>
  <si>
    <r>
      <t xml:space="preserve">ნახაზი </t>
    </r>
    <r>
      <rPr>
        <sz val="11"/>
        <color theme="1"/>
        <rFont val="Arial"/>
        <family val="2"/>
        <charset val="204"/>
      </rPr>
      <t>N1                                    (ზომები ობიექტების მიხედვით ზუსტდება)</t>
    </r>
  </si>
  <si>
    <t xml:space="preserve">ხონჩის დამფარავი კონსტრუქცია (დამზადება-მონტაჟი) </t>
  </si>
  <si>
    <t>დამზადებამდე გადაზუსტდეს მოწყობილი სალაროს გარე ზომები</t>
  </si>
  <si>
    <r>
      <t xml:space="preserve">ნახაზი </t>
    </r>
    <r>
      <rPr>
        <sz val="11"/>
        <color theme="1"/>
        <rFont val="Arial"/>
        <family val="2"/>
        <charset val="204"/>
      </rPr>
      <t>N4                                    (ზომები ობიექტების მიხედვით ზუსტდება)</t>
    </r>
  </si>
  <si>
    <t>სალაროს  დაშპონილი მდფ-ის დეკორატიული პანელი (დამზადება-მონტაჟი)</t>
  </si>
  <si>
    <t xml:space="preserve">სალაროს კარადა (დამზადება-მონტაჟი) </t>
  </si>
  <si>
    <r>
      <t>ნახაზი</t>
    </r>
    <r>
      <rPr>
        <sz val="11"/>
        <color theme="1"/>
        <rFont val="Arial"/>
        <family val="2"/>
        <charset val="204"/>
      </rPr>
      <t xml:space="preserve"> N5   </t>
    </r>
    <r>
      <rPr>
        <sz val="11"/>
        <color theme="1"/>
        <rFont val="AcadNusx"/>
      </rPr>
      <t xml:space="preserve">                                 (ზომები ობიექტების მიხედვით ზუსტდება)</t>
    </r>
  </si>
  <si>
    <t>სალაროს შიდა მაგიდა (დამზადება-მონტაჟი)</t>
  </si>
  <si>
    <t>დამზადებამდე გადაზუსტდეს მოწყობილი სალაროს შიდა ზომები</t>
  </si>
  <si>
    <r>
      <t xml:space="preserve">ნახაზი </t>
    </r>
    <r>
      <rPr>
        <sz val="11"/>
        <color theme="1"/>
        <rFont val="Arial"/>
        <family val="2"/>
        <charset val="204"/>
      </rPr>
      <t>N7                      (ზომები ობიექტების მიხედვით ზუსტდება)</t>
    </r>
  </si>
  <si>
    <t>სალაროს ტუმბო</t>
  </si>
  <si>
    <r>
      <t xml:space="preserve">ნახაზი </t>
    </r>
    <r>
      <rPr>
        <sz val="11"/>
        <color theme="1"/>
        <rFont val="Arial"/>
        <family val="2"/>
        <charset val="204"/>
      </rPr>
      <t>N8</t>
    </r>
    <r>
      <rPr>
        <sz val="11"/>
        <color theme="1"/>
        <rFont val="AcadNusx"/>
      </rPr>
      <t xml:space="preserve">                     (ზომები ობიექტების მიხედვით ზუსტდება)</t>
    </r>
  </si>
  <si>
    <t xml:space="preserve"> (მაგიდის სიგრძე არ უნდა აღემატებოდეს 1.40 სმ-ს)</t>
  </si>
  <si>
    <t>დამზადებამდე გადაზუსტდეს მოწყობილი პოდიუმის ზომები</t>
  </si>
  <si>
    <r>
      <rPr>
        <sz val="11"/>
        <color theme="1"/>
        <rFont val="Sylfaen"/>
        <family val="1"/>
      </rPr>
      <t>ნახაზი</t>
    </r>
    <r>
      <rPr>
        <sz val="11"/>
        <color rgb="FFFF0000"/>
        <rFont val="Sylfaen"/>
        <family val="1"/>
      </rPr>
      <t xml:space="preserve"> </t>
    </r>
    <r>
      <rPr>
        <sz val="11"/>
        <color theme="1"/>
        <rFont val="Sylfaen"/>
        <family val="1"/>
      </rPr>
      <t>N3                                    (ზომები ობიექტების მიხედვით ზუსტდება)</t>
    </r>
  </si>
  <si>
    <t>მოლარე ოპერატორების მაგიდის ჩასახური პანელის (დამზადება-მონტაჟი )</t>
  </si>
  <si>
    <t>ბანკომატის შეფუთვა (გამღები კარით, თეთრი ლამინატით, დამზადება-მონტაჟი)</t>
  </si>
  <si>
    <t xml:space="preserve">ზომები ობიექტების მიხედვით ზუსტდება (დამკვეთთან შეთანხმებით)  </t>
  </si>
  <si>
    <t>მენეჯერი მაგიდა</t>
  </si>
  <si>
    <r>
      <rPr>
        <sz val="11"/>
        <color theme="1"/>
        <rFont val="Sylfaen"/>
        <family val="1"/>
      </rPr>
      <t>ნახაზი</t>
    </r>
    <r>
      <rPr>
        <sz val="11"/>
        <color rgb="FFFF0000"/>
        <rFont val="Sylfaen"/>
        <family val="1"/>
      </rPr>
      <t xml:space="preserve"> </t>
    </r>
    <r>
      <rPr>
        <sz val="11"/>
        <color theme="1"/>
        <rFont val="Sylfaen"/>
        <family val="1"/>
      </rPr>
      <t>N2                                    (ზომები ობიექტების მიხედვით ზუსტდება)</t>
    </r>
  </si>
  <si>
    <t>ბაინდერების კარადა (ლამინატი)</t>
  </si>
  <si>
    <r>
      <t>ნახაზი</t>
    </r>
    <r>
      <rPr>
        <sz val="11"/>
        <color theme="1"/>
        <rFont val="Arial"/>
        <family val="2"/>
        <charset val="204"/>
      </rPr>
      <t xml:space="preserve"> N6         </t>
    </r>
    <r>
      <rPr>
        <sz val="11"/>
        <color theme="1"/>
        <rFont val="AcadNusx"/>
      </rPr>
      <t xml:space="preserve">                          ზომები ობიექტების მიხედვით ზუსტდება</t>
    </r>
  </si>
  <si>
    <t>130X105X220</t>
  </si>
  <si>
    <t>ტანსაცმლის კარადა (დამზადება-მონტაჟი)</t>
  </si>
  <si>
    <t>სამზარეულო (დამზადება-მონტაჟი)(ნიჟარით)</t>
  </si>
  <si>
    <t>ავტო ლომბარდის მაგიდა (დამზადება-მონტაჟი)</t>
  </si>
  <si>
    <r>
      <t xml:space="preserve">ნახაზი </t>
    </r>
    <r>
      <rPr>
        <sz val="11"/>
        <color theme="1"/>
        <rFont val="Arial"/>
        <family val="2"/>
        <charset val="204"/>
      </rPr>
      <t>N9</t>
    </r>
    <r>
      <rPr>
        <sz val="11"/>
        <color theme="1"/>
        <rFont val="AcadNusx"/>
      </rPr>
      <t xml:space="preserve">                     (ზომები ობიექტების მიხედვით ზუსტდება)</t>
    </r>
  </si>
  <si>
    <t>კარადის შიდა ნაწილი ეწყობა ბაინდერების დანაყოფების გარეშე  (კარადის სიგრძე არ უნდა აღემატებოდეს 80.0 სმ-ს)</t>
  </si>
  <si>
    <t>იურიდიული პირის ოპერატორის სამუშაო მაგიდა (დამზადება-მონტაჟი)</t>
  </si>
  <si>
    <r>
      <t xml:space="preserve">ნახაზი </t>
    </r>
    <r>
      <rPr>
        <sz val="11"/>
        <color theme="1"/>
        <rFont val="Arial"/>
        <family val="2"/>
        <charset val="204"/>
      </rPr>
      <t>N1-1                                   (ზომები ობიექტების მიხედვით ზუსტდება)</t>
    </r>
  </si>
  <si>
    <t>(მაგიდის სიგრძე არ უნდა აღემატებოდეს 1.80სმ)</t>
  </si>
  <si>
    <t>(magidis sigrZe ar unda aRematebodes 1.70sm)</t>
  </si>
  <si>
    <t>ხაშურის ავეჯი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</si>
</sst>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2"/>
      <color theme="1"/>
      <name val="Sylfaen"/>
      <family val="1"/>
    </font>
    <font>
      <sz val="11"/>
      <color rgb="FFFF0000"/>
      <name val="Sylfae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b/>
      <sz val="11"/>
      <name val="Sylfaen"/>
      <family val="1"/>
    </font>
    <font>
      <b/>
      <sz val="11"/>
      <color rgb="FFFF0000"/>
      <name val="Sylfaen"/>
      <family val="1"/>
    </font>
    <font>
      <sz val="14"/>
      <color theme="1"/>
      <name val="Sylfaen"/>
      <family val="1"/>
    </font>
    <font>
      <sz val="11"/>
      <name val="Sylfaen"/>
      <family val="1"/>
    </font>
    <font>
      <b/>
      <sz val="20"/>
      <color theme="1"/>
      <name val="Sylfaen"/>
      <family val="1"/>
    </font>
    <font>
      <b/>
      <sz val="14"/>
      <color theme="1"/>
      <name val="Sylfaen"/>
      <family val="1"/>
      <charset val="204"/>
    </font>
    <font>
      <sz val="11"/>
      <color theme="1"/>
      <name val="AcadNusx"/>
    </font>
    <font>
      <sz val="11"/>
      <color rgb="FFFF0000"/>
      <name val="Calibri"/>
      <family val="2"/>
      <scheme val="minor"/>
    </font>
    <font>
      <b/>
      <sz val="11"/>
      <color rgb="FFFF0000"/>
      <name val="AcadNusx"/>
    </font>
    <font>
      <sz val="11"/>
      <color theme="1"/>
      <name val="Arial"/>
      <family val="2"/>
      <charset val="204"/>
    </font>
    <font>
      <sz val="14"/>
      <color theme="1"/>
      <name val="AcadNusx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5" xfId="0" applyFont="1" applyBorder="1" applyAlignment="1">
      <alignment vertical="center"/>
    </xf>
    <xf numFmtId="0" fontId="2" fillId="0" borderId="0" xfId="0" applyFont="1"/>
    <xf numFmtId="0" fontId="3" fillId="0" borderId="0" xfId="0" applyFont="1"/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2" fillId="0" borderId="1" xfId="0" applyFont="1" applyBorder="1"/>
    <xf numFmtId="0" fontId="8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/>
    <xf numFmtId="0" fontId="9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8" fillId="2" borderId="1" xfId="0" applyFont="1" applyFill="1" applyBorder="1"/>
    <xf numFmtId="0" fontId="10" fillId="2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0" fillId="0" borderId="2" xfId="0" applyBorder="1" applyAlignment="1">
      <alignment horizontal="center" vertical="center"/>
    </xf>
    <xf numFmtId="0" fontId="11" fillId="0" borderId="2" xfId="0" applyFont="1" applyBorder="1" applyAlignment="1">
      <alignment wrapText="1"/>
    </xf>
    <xf numFmtId="0" fontId="13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2" fillId="0" borderId="1" xfId="0" applyFont="1" applyBorder="1"/>
    <xf numFmtId="0" fontId="16" fillId="0" borderId="1" xfId="0" applyFont="1" applyBorder="1"/>
    <xf numFmtId="0" fontId="11" fillId="0" borderId="1" xfId="0" applyFont="1" applyFill="1" applyBorder="1" applyAlignment="1">
      <alignment wrapText="1"/>
    </xf>
    <xf numFmtId="0" fontId="1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8" fillId="0" borderId="0" xfId="0" applyFont="1"/>
    <xf numFmtId="0" fontId="3" fillId="3" borderId="2" xfId="0" applyFont="1" applyFill="1" applyBorder="1" applyAlignment="1">
      <alignment vertical="center" wrapText="1"/>
    </xf>
    <xf numFmtId="0" fontId="11" fillId="3" borderId="2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3" borderId="1" xfId="0" applyFont="1" applyFill="1" applyBorder="1"/>
    <xf numFmtId="0" fontId="3" fillId="0" borderId="1" xfId="0" applyFont="1" applyBorder="1" applyAlignment="1">
      <alignment vertical="center" wrapText="1"/>
    </xf>
    <xf numFmtId="0" fontId="15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214313</xdr:colOff>
      <xdr:row>8</xdr:row>
      <xdr:rowOff>309562</xdr:rowOff>
    </xdr:from>
    <xdr:to>
      <xdr:col>2</xdr:col>
      <xdr:colOff>2146958</xdr:colOff>
      <xdr:row>8</xdr:row>
      <xdr:rowOff>1678781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4844" y="17264062"/>
          <a:ext cx="1932645" cy="1369219"/>
        </a:xfrm>
        <a:prstGeom prst="rect">
          <a:avLst/>
        </a:prstGeom>
      </xdr:spPr>
    </xdr:pic>
    <xdr:clientData/>
  </xdr:twoCellAnchor>
  <xdr:oneCellAnchor>
    <xdr:from>
      <xdr:col>2</xdr:col>
      <xdr:colOff>226218</xdr:colOff>
      <xdr:row>12</xdr:row>
      <xdr:rowOff>119062</xdr:rowOff>
    </xdr:from>
    <xdr:ext cx="1885949" cy="1238250"/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3893" y="10501312"/>
          <a:ext cx="1885949" cy="1238250"/>
        </a:xfrm>
        <a:prstGeom prst="rect">
          <a:avLst/>
        </a:prstGeom>
      </xdr:spPr>
    </xdr:pic>
    <xdr:clientData/>
  </xdr:oneCellAnchor>
  <xdr:oneCellAnchor>
    <xdr:from>
      <xdr:col>2</xdr:col>
      <xdr:colOff>726281</xdr:colOff>
      <xdr:row>9</xdr:row>
      <xdr:rowOff>190501</xdr:rowOff>
    </xdr:from>
    <xdr:ext cx="682998" cy="1308356"/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3956" y="7315201"/>
          <a:ext cx="682998" cy="1308356"/>
        </a:xfrm>
        <a:prstGeom prst="rect">
          <a:avLst/>
        </a:prstGeom>
      </xdr:spPr>
    </xdr:pic>
    <xdr:clientData/>
  </xdr:oneCellAnchor>
  <xdr:oneCellAnchor>
    <xdr:from>
      <xdr:col>2</xdr:col>
      <xdr:colOff>452437</xdr:colOff>
      <xdr:row>10</xdr:row>
      <xdr:rowOff>250031</xdr:rowOff>
    </xdr:from>
    <xdr:ext cx="1309688" cy="1129757"/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10112" y="9003506"/>
          <a:ext cx="1309688" cy="1129757"/>
        </a:xfrm>
        <a:prstGeom prst="rect">
          <a:avLst/>
        </a:prstGeom>
      </xdr:spPr>
    </xdr:pic>
    <xdr:clientData/>
  </xdr:oneCellAnchor>
  <xdr:oneCellAnchor>
    <xdr:from>
      <xdr:col>2</xdr:col>
      <xdr:colOff>547687</xdr:colOff>
      <xdr:row>13</xdr:row>
      <xdr:rowOff>142875</xdr:rowOff>
    </xdr:from>
    <xdr:ext cx="1247776" cy="1294982"/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5362" y="12011025"/>
          <a:ext cx="1247776" cy="1294982"/>
        </a:xfrm>
        <a:prstGeom prst="rect">
          <a:avLst/>
        </a:prstGeom>
      </xdr:spPr>
    </xdr:pic>
    <xdr:clientData/>
  </xdr:oneCellAnchor>
  <xdr:oneCellAnchor>
    <xdr:from>
      <xdr:col>2</xdr:col>
      <xdr:colOff>190499</xdr:colOff>
      <xdr:row>3</xdr:row>
      <xdr:rowOff>71437</xdr:rowOff>
    </xdr:from>
    <xdr:ext cx="2011933" cy="1188720"/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1030" y="2000250"/>
          <a:ext cx="2011933" cy="1188720"/>
        </a:xfrm>
        <a:prstGeom prst="rect">
          <a:avLst/>
        </a:prstGeom>
      </xdr:spPr>
    </xdr:pic>
    <xdr:clientData/>
  </xdr:oneCellAnchor>
  <xdr:twoCellAnchor editAs="oneCell">
    <xdr:from>
      <xdr:col>2</xdr:col>
      <xdr:colOff>583406</xdr:colOff>
      <xdr:row>7</xdr:row>
      <xdr:rowOff>83343</xdr:rowOff>
    </xdr:from>
    <xdr:to>
      <xdr:col>2</xdr:col>
      <xdr:colOff>1859835</xdr:colOff>
      <xdr:row>7</xdr:row>
      <xdr:rowOff>1226246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83B0B4DF-1EBB-4E01-84F6-A2B029865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33937" y="18359437"/>
          <a:ext cx="1276429" cy="1142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440531</xdr:colOff>
      <xdr:row>14</xdr:row>
      <xdr:rowOff>219974</xdr:rowOff>
    </xdr:from>
    <xdr:to>
      <xdr:col>2</xdr:col>
      <xdr:colOff>1964530</xdr:colOff>
      <xdr:row>14</xdr:row>
      <xdr:rowOff>2333625</xdr:rowOff>
    </xdr:to>
    <xdr:pic>
      <xdr:nvPicPr>
        <xdr:cNvPr id="32" name="Picture 31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91062" y="31223849"/>
          <a:ext cx="1523999" cy="2113651"/>
        </a:xfrm>
        <a:prstGeom prst="rect">
          <a:avLst/>
        </a:prstGeom>
      </xdr:spPr>
    </xdr:pic>
    <xdr:clientData/>
  </xdr:twoCellAnchor>
  <xdr:twoCellAnchor editAs="oneCell">
    <xdr:from>
      <xdr:col>2</xdr:col>
      <xdr:colOff>583406</xdr:colOff>
      <xdr:row>6</xdr:row>
      <xdr:rowOff>107155</xdr:rowOff>
    </xdr:from>
    <xdr:to>
      <xdr:col>2</xdr:col>
      <xdr:colOff>1845467</xdr:colOff>
      <xdr:row>6</xdr:row>
      <xdr:rowOff>1300602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3937" y="17061655"/>
          <a:ext cx="1262061" cy="1193447"/>
        </a:xfrm>
        <a:prstGeom prst="rect">
          <a:avLst/>
        </a:prstGeom>
      </xdr:spPr>
    </xdr:pic>
    <xdr:clientData/>
  </xdr:twoCellAnchor>
  <xdr:twoCellAnchor editAs="oneCell">
    <xdr:from>
      <xdr:col>2</xdr:col>
      <xdr:colOff>488156</xdr:colOff>
      <xdr:row>11</xdr:row>
      <xdr:rowOff>178593</xdr:rowOff>
    </xdr:from>
    <xdr:to>
      <xdr:col>2</xdr:col>
      <xdr:colOff>1785936</xdr:colOff>
      <xdr:row>11</xdr:row>
      <xdr:rowOff>1400173</xdr:rowOff>
    </xdr:to>
    <xdr:pic>
      <xdr:nvPicPr>
        <xdr:cNvPr id="34" name="Picture 33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5831" y="11884818"/>
          <a:ext cx="1297780" cy="1297780"/>
        </a:xfrm>
        <a:prstGeom prst="rect">
          <a:avLst/>
        </a:prstGeom>
      </xdr:spPr>
    </xdr:pic>
    <xdr:clientData/>
  </xdr:twoCellAnchor>
  <xdr:oneCellAnchor>
    <xdr:from>
      <xdr:col>2</xdr:col>
      <xdr:colOff>297656</xdr:colOff>
      <xdr:row>15</xdr:row>
      <xdr:rowOff>142875</xdr:rowOff>
    </xdr:from>
    <xdr:ext cx="1821655" cy="2180891"/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48187" y="6715125"/>
          <a:ext cx="1821655" cy="2180891"/>
        </a:xfrm>
        <a:prstGeom prst="rect">
          <a:avLst/>
        </a:prstGeom>
      </xdr:spPr>
    </xdr:pic>
    <xdr:clientData/>
  </xdr:oneCellAnchor>
  <xdr:oneCellAnchor>
    <xdr:from>
      <xdr:col>2</xdr:col>
      <xdr:colOff>785812</xdr:colOff>
      <xdr:row>16</xdr:row>
      <xdr:rowOff>59532</xdr:rowOff>
    </xdr:from>
    <xdr:ext cx="760190" cy="1438274"/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6343" y="9132095"/>
          <a:ext cx="760190" cy="1438274"/>
        </a:xfrm>
        <a:prstGeom prst="rect">
          <a:avLst/>
        </a:prstGeom>
      </xdr:spPr>
    </xdr:pic>
    <xdr:clientData/>
  </xdr:oneCellAnchor>
  <xdr:twoCellAnchor editAs="oneCell">
    <xdr:from>
      <xdr:col>2</xdr:col>
      <xdr:colOff>881062</xdr:colOff>
      <xdr:row>17</xdr:row>
      <xdr:rowOff>273844</xdr:rowOff>
    </xdr:from>
    <xdr:to>
      <xdr:col>2</xdr:col>
      <xdr:colOff>1474837</xdr:colOff>
      <xdr:row>17</xdr:row>
      <xdr:rowOff>1774031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1593" y="40921782"/>
          <a:ext cx="593775" cy="1500187"/>
        </a:xfrm>
        <a:prstGeom prst="rect">
          <a:avLst/>
        </a:prstGeom>
      </xdr:spPr>
    </xdr:pic>
    <xdr:clientData/>
  </xdr:twoCellAnchor>
  <xdr:oneCellAnchor>
    <xdr:from>
      <xdr:col>2</xdr:col>
      <xdr:colOff>178595</xdr:colOff>
      <xdr:row>18</xdr:row>
      <xdr:rowOff>130968</xdr:rowOff>
    </xdr:from>
    <xdr:ext cx="1793459" cy="1262064"/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9126" y="29277468"/>
          <a:ext cx="1793459" cy="1262064"/>
        </a:xfrm>
        <a:prstGeom prst="rect">
          <a:avLst/>
        </a:prstGeom>
      </xdr:spPr>
    </xdr:pic>
    <xdr:clientData/>
  </xdr:oneCellAnchor>
  <xdr:twoCellAnchor editAs="oneCell">
    <xdr:from>
      <xdr:col>2</xdr:col>
      <xdr:colOff>333376</xdr:colOff>
      <xdr:row>4</xdr:row>
      <xdr:rowOff>59531</xdr:rowOff>
    </xdr:from>
    <xdr:to>
      <xdr:col>2</xdr:col>
      <xdr:colOff>1985306</xdr:colOff>
      <xdr:row>4</xdr:row>
      <xdr:rowOff>1333500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91051" y="6041231"/>
          <a:ext cx="1651930" cy="1273969"/>
        </a:xfrm>
        <a:prstGeom prst="rect">
          <a:avLst/>
        </a:prstGeom>
      </xdr:spPr>
    </xdr:pic>
    <xdr:clientData/>
  </xdr:twoCellAnchor>
  <xdr:oneCellAnchor>
    <xdr:from>
      <xdr:col>2</xdr:col>
      <xdr:colOff>471312</xdr:colOff>
      <xdr:row>5</xdr:row>
      <xdr:rowOff>63930</xdr:rowOff>
    </xdr:from>
    <xdr:ext cx="1409875" cy="1196598"/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8987" y="14141880"/>
          <a:ext cx="1409875" cy="119659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zoomScale="80" zoomScaleNormal="80" workbookViewId="0">
      <pane ySplit="2" topLeftCell="A3" activePane="bottomLeft" state="frozen"/>
      <selection pane="bottomLeft" activeCell="C2" sqref="C2"/>
    </sheetView>
  </sheetViews>
  <sheetFormatPr defaultColWidth="9.109375" defaultRowHeight="14.4" x14ac:dyDescent="0.3"/>
  <cols>
    <col min="1" max="1" width="7" style="16" customWidth="1"/>
    <col min="2" max="2" width="56.88671875" style="17" customWidth="1"/>
    <col min="3" max="3" width="33.6640625" style="17" customWidth="1"/>
    <col min="4" max="4" width="45" style="18" customWidth="1"/>
    <col min="5" max="5" width="28.88671875" style="18" customWidth="1"/>
    <col min="6" max="6" width="19.109375" style="18" customWidth="1"/>
    <col min="7" max="7" width="16.33203125" style="18" customWidth="1"/>
    <col min="8" max="9" width="19.5546875" style="2" customWidth="1"/>
    <col min="10" max="16384" width="9.109375" style="3"/>
  </cols>
  <sheetData>
    <row r="1" spans="1:10" ht="26.25" customHeight="1" thickBot="1" x14ac:dyDescent="0.35">
      <c r="A1" s="53" t="s">
        <v>5</v>
      </c>
      <c r="B1" s="53"/>
      <c r="C1" s="53"/>
      <c r="D1" s="1"/>
      <c r="E1" s="1"/>
      <c r="F1" s="1"/>
      <c r="G1" s="1"/>
    </row>
    <row r="2" spans="1:10" ht="80.25" customHeight="1" thickBot="1" x14ac:dyDescent="0.35">
      <c r="A2" s="4" t="s">
        <v>22</v>
      </c>
      <c r="B2" s="5" t="s">
        <v>6</v>
      </c>
      <c r="C2" s="5" t="s">
        <v>12</v>
      </c>
      <c r="D2" s="5" t="s">
        <v>13</v>
      </c>
      <c r="E2" s="5" t="s">
        <v>14</v>
      </c>
      <c r="F2" s="5" t="s">
        <v>0</v>
      </c>
      <c r="G2" s="5" t="s">
        <v>15</v>
      </c>
      <c r="H2" s="5" t="s">
        <v>16</v>
      </c>
      <c r="I2" s="5" t="s">
        <v>17</v>
      </c>
    </row>
    <row r="3" spans="1:10" ht="45" customHeight="1" x14ac:dyDescent="0.3">
      <c r="A3" s="22"/>
      <c r="B3" s="29" t="s">
        <v>56</v>
      </c>
      <c r="C3" s="23"/>
      <c r="D3" s="24"/>
      <c r="E3" s="25"/>
      <c r="F3" s="26"/>
      <c r="G3" s="26"/>
      <c r="H3" s="27"/>
      <c r="I3" s="28"/>
    </row>
    <row r="4" spans="1:10" customFormat="1" ht="110.25" customHeight="1" x14ac:dyDescent="0.4">
      <c r="A4" s="31">
        <v>1</v>
      </c>
      <c r="B4" s="43" t="s">
        <v>23</v>
      </c>
      <c r="C4" s="32"/>
      <c r="D4" s="33" t="s">
        <v>36</v>
      </c>
      <c r="E4" s="34" t="s">
        <v>24</v>
      </c>
      <c r="F4" s="35" t="s">
        <v>7</v>
      </c>
      <c r="G4" s="48">
        <v>5</v>
      </c>
      <c r="H4" s="36"/>
      <c r="I4" s="37">
        <f>G4*H4</f>
        <v>0</v>
      </c>
    </row>
    <row r="5" spans="1:10" customFormat="1" ht="117" customHeight="1" x14ac:dyDescent="0.4">
      <c r="A5" s="31">
        <v>2</v>
      </c>
      <c r="B5" s="51" t="s">
        <v>49</v>
      </c>
      <c r="C5" s="30"/>
      <c r="D5" s="33" t="s">
        <v>55</v>
      </c>
      <c r="E5" s="34" t="s">
        <v>50</v>
      </c>
      <c r="F5" s="35" t="s">
        <v>7</v>
      </c>
      <c r="G5" s="50">
        <v>1</v>
      </c>
      <c r="H5" s="36"/>
      <c r="I5" s="37">
        <f t="shared" ref="I5" si="0">G5*H5</f>
        <v>0</v>
      </c>
    </row>
    <row r="6" spans="1:10" customFormat="1" ht="105" customHeight="1" x14ac:dyDescent="0.4">
      <c r="A6" s="31">
        <v>3</v>
      </c>
      <c r="B6" s="44" t="s">
        <v>52</v>
      </c>
      <c r="C6" s="30"/>
      <c r="D6" s="33" t="s">
        <v>54</v>
      </c>
      <c r="E6" s="34" t="s">
        <v>53</v>
      </c>
      <c r="F6" s="35" t="s">
        <v>7</v>
      </c>
      <c r="G6" s="35">
        <v>2</v>
      </c>
      <c r="H6" s="36"/>
      <c r="I6" s="37">
        <f>G6*H6</f>
        <v>0</v>
      </c>
    </row>
    <row r="7" spans="1:10" ht="104.25" customHeight="1" x14ac:dyDescent="0.3">
      <c r="A7" s="31">
        <v>4</v>
      </c>
      <c r="B7" s="42" t="s">
        <v>42</v>
      </c>
      <c r="C7" s="11"/>
      <c r="D7" s="7"/>
      <c r="E7" s="40" t="s">
        <v>43</v>
      </c>
      <c r="F7" s="8" t="s">
        <v>7</v>
      </c>
      <c r="G7" s="49">
        <v>1</v>
      </c>
      <c r="H7" s="9"/>
      <c r="I7" s="10">
        <f>G7*H7</f>
        <v>0</v>
      </c>
      <c r="J7" s="41"/>
    </row>
    <row r="8" spans="1:10" ht="104.25" customHeight="1" x14ac:dyDescent="0.3">
      <c r="A8" s="31">
        <v>5</v>
      </c>
      <c r="B8" s="42" t="s">
        <v>39</v>
      </c>
      <c r="C8" s="11"/>
      <c r="D8" s="7" t="s">
        <v>37</v>
      </c>
      <c r="E8" s="40" t="s">
        <v>38</v>
      </c>
      <c r="F8" s="8" t="s">
        <v>7</v>
      </c>
      <c r="G8" s="49">
        <v>1</v>
      </c>
      <c r="H8" s="9"/>
      <c r="I8" s="10">
        <f>G8*H8</f>
        <v>0</v>
      </c>
      <c r="J8" s="41"/>
    </row>
    <row r="9" spans="1:10" customFormat="1" ht="145.5" customHeight="1" x14ac:dyDescent="0.4">
      <c r="A9" s="31">
        <v>6</v>
      </c>
      <c r="B9" s="44" t="s">
        <v>25</v>
      </c>
      <c r="C9" s="38"/>
      <c r="D9" s="33" t="s">
        <v>26</v>
      </c>
      <c r="E9" s="34" t="s">
        <v>27</v>
      </c>
      <c r="F9" s="35" t="s">
        <v>7</v>
      </c>
      <c r="G9" s="50">
        <v>4</v>
      </c>
      <c r="H9" s="36"/>
      <c r="I9" s="37">
        <f t="shared" ref="I9:I14" si="1">G9*H9</f>
        <v>0</v>
      </c>
    </row>
    <row r="10" spans="1:10" customFormat="1" ht="128.25" customHeight="1" x14ac:dyDescent="0.4">
      <c r="A10" s="31">
        <v>7</v>
      </c>
      <c r="B10" s="44" t="s">
        <v>28</v>
      </c>
      <c r="C10" s="30"/>
      <c r="D10" s="33" t="s">
        <v>26</v>
      </c>
      <c r="E10" s="34" t="s">
        <v>27</v>
      </c>
      <c r="F10" s="39" t="s">
        <v>7</v>
      </c>
      <c r="G10" s="50">
        <v>3</v>
      </c>
      <c r="H10" s="36"/>
      <c r="I10" s="37">
        <f t="shared" si="1"/>
        <v>0</v>
      </c>
    </row>
    <row r="11" spans="1:10" customFormat="1" ht="128.25" customHeight="1" x14ac:dyDescent="0.4">
      <c r="A11" s="31">
        <v>8</v>
      </c>
      <c r="B11" s="44" t="s">
        <v>29</v>
      </c>
      <c r="C11" s="30"/>
      <c r="D11" s="33" t="s">
        <v>51</v>
      </c>
      <c r="E11" s="34" t="s">
        <v>30</v>
      </c>
      <c r="F11" s="39" t="s">
        <v>7</v>
      </c>
      <c r="G11" s="50">
        <v>1</v>
      </c>
      <c r="H11" s="36"/>
      <c r="I11" s="37">
        <f t="shared" si="1"/>
        <v>0</v>
      </c>
    </row>
    <row r="12" spans="1:10" customFormat="1" ht="128.25" customHeight="1" x14ac:dyDescent="0.4">
      <c r="A12" s="31">
        <v>9</v>
      </c>
      <c r="B12" s="45" t="s">
        <v>44</v>
      </c>
      <c r="C12" s="30"/>
      <c r="D12" s="34"/>
      <c r="E12" s="34" t="s">
        <v>45</v>
      </c>
      <c r="F12" s="39" t="s">
        <v>7</v>
      </c>
      <c r="G12" s="50">
        <v>5</v>
      </c>
      <c r="H12" s="46"/>
      <c r="I12" s="37">
        <f t="shared" si="1"/>
        <v>0</v>
      </c>
    </row>
    <row r="13" spans="1:10" customFormat="1" ht="117" customHeight="1" x14ac:dyDescent="0.4">
      <c r="A13" s="31">
        <v>10</v>
      </c>
      <c r="B13" s="44" t="s">
        <v>31</v>
      </c>
      <c r="C13" s="30"/>
      <c r="D13" s="33" t="s">
        <v>32</v>
      </c>
      <c r="E13" s="34" t="s">
        <v>33</v>
      </c>
      <c r="F13" s="35" t="s">
        <v>7</v>
      </c>
      <c r="G13" s="50">
        <v>4</v>
      </c>
      <c r="H13" s="36"/>
      <c r="I13" s="37">
        <f t="shared" si="1"/>
        <v>0</v>
      </c>
    </row>
    <row r="14" spans="1:10" customFormat="1" ht="117" customHeight="1" x14ac:dyDescent="0.4">
      <c r="A14" s="31">
        <v>11</v>
      </c>
      <c r="B14" s="44" t="s">
        <v>34</v>
      </c>
      <c r="C14" s="30"/>
      <c r="D14" s="34"/>
      <c r="E14" s="34" t="s">
        <v>35</v>
      </c>
      <c r="F14" s="35" t="s">
        <v>7</v>
      </c>
      <c r="G14" s="50">
        <v>4</v>
      </c>
      <c r="H14" s="36"/>
      <c r="I14" s="37">
        <f t="shared" si="1"/>
        <v>0</v>
      </c>
    </row>
    <row r="15" spans="1:10" ht="197.25" customHeight="1" x14ac:dyDescent="0.3">
      <c r="A15" s="31">
        <v>12</v>
      </c>
      <c r="B15" s="42" t="s">
        <v>40</v>
      </c>
      <c r="C15" s="12"/>
      <c r="D15" s="7" t="s">
        <v>41</v>
      </c>
      <c r="E15" s="13" t="s">
        <v>46</v>
      </c>
      <c r="F15" s="8" t="s">
        <v>7</v>
      </c>
      <c r="G15" s="49">
        <v>2</v>
      </c>
      <c r="H15" s="9"/>
      <c r="I15" s="10">
        <f>G15*H15</f>
        <v>0</v>
      </c>
    </row>
    <row r="16" spans="1:10" ht="197.25" customHeight="1" x14ac:dyDescent="0.3">
      <c r="A16" s="31">
        <v>13</v>
      </c>
      <c r="B16" s="42" t="s">
        <v>48</v>
      </c>
      <c r="C16" s="12"/>
      <c r="D16" s="7" t="s">
        <v>21</v>
      </c>
      <c r="E16" s="13" t="s">
        <v>8</v>
      </c>
      <c r="F16" s="8" t="s">
        <v>7</v>
      </c>
      <c r="G16" s="49">
        <v>3</v>
      </c>
      <c r="H16" s="9"/>
      <c r="I16" s="10">
        <f>G16*H16</f>
        <v>0</v>
      </c>
    </row>
    <row r="17" spans="1:9" ht="122.25" customHeight="1" x14ac:dyDescent="0.3">
      <c r="A17" s="31">
        <v>14</v>
      </c>
      <c r="B17" s="42" t="s">
        <v>20</v>
      </c>
      <c r="C17" s="11"/>
      <c r="D17" s="7" t="s">
        <v>21</v>
      </c>
      <c r="E17" s="13" t="s">
        <v>9</v>
      </c>
      <c r="F17" s="8" t="s">
        <v>7</v>
      </c>
      <c r="G17" s="49">
        <v>1</v>
      </c>
      <c r="H17" s="9"/>
      <c r="I17" s="10">
        <f>G17*H17</f>
        <v>0</v>
      </c>
    </row>
    <row r="18" spans="1:9" s="14" customFormat="1" ht="158.25" customHeight="1" x14ac:dyDescent="0.3">
      <c r="A18" s="31">
        <v>15</v>
      </c>
      <c r="B18" s="6" t="s">
        <v>47</v>
      </c>
      <c r="C18" s="47"/>
      <c r="D18" s="7" t="s">
        <v>21</v>
      </c>
      <c r="E18" s="13"/>
      <c r="F18" s="8" t="s">
        <v>7</v>
      </c>
      <c r="G18" s="49">
        <v>1</v>
      </c>
      <c r="H18" s="9"/>
      <c r="I18" s="10">
        <f t="shared" ref="I18" si="2">G18*H18</f>
        <v>0</v>
      </c>
    </row>
    <row r="19" spans="1:9" s="14" customFormat="1" ht="127.5" customHeight="1" x14ac:dyDescent="0.3">
      <c r="A19" s="31">
        <v>16</v>
      </c>
      <c r="B19" s="42" t="s">
        <v>19</v>
      </c>
      <c r="C19" s="15"/>
      <c r="D19" s="7" t="s">
        <v>21</v>
      </c>
      <c r="E19" s="13" t="s">
        <v>4</v>
      </c>
      <c r="F19" s="8" t="s">
        <v>7</v>
      </c>
      <c r="G19" s="49">
        <v>11</v>
      </c>
      <c r="H19" s="9"/>
      <c r="I19" s="10">
        <f>G19*H19</f>
        <v>0</v>
      </c>
    </row>
    <row r="20" spans="1:9" ht="18.600000000000001" x14ac:dyDescent="0.3">
      <c r="A20" s="31">
        <v>17</v>
      </c>
      <c r="B20" s="6" t="s">
        <v>11</v>
      </c>
      <c r="C20" s="12"/>
      <c r="D20" s="7"/>
      <c r="E20" s="13"/>
      <c r="F20" s="8" t="s">
        <v>18</v>
      </c>
      <c r="G20" s="8">
        <v>1</v>
      </c>
      <c r="H20" s="9"/>
      <c r="I20" s="10">
        <f t="shared" ref="I20" si="3">G20*H20</f>
        <v>0</v>
      </c>
    </row>
    <row r="21" spans="1:9" ht="26.4" x14ac:dyDescent="0.3">
      <c r="G21" s="19" t="s">
        <v>3</v>
      </c>
      <c r="H21" s="9"/>
      <c r="I21" s="10">
        <f>SUM(I3:I20)</f>
        <v>0</v>
      </c>
    </row>
    <row r="22" spans="1:9" ht="72.75" customHeight="1" x14ac:dyDescent="0.3">
      <c r="A22" s="20" t="s">
        <v>2</v>
      </c>
      <c r="B22" s="52" t="s">
        <v>10</v>
      </c>
      <c r="C22" s="52"/>
    </row>
    <row r="23" spans="1:9" x14ac:dyDescent="0.3">
      <c r="A23" s="16" t="s">
        <v>2</v>
      </c>
      <c r="B23" s="52" t="s">
        <v>1</v>
      </c>
      <c r="C23" s="52"/>
    </row>
    <row r="24" spans="1:9" x14ac:dyDescent="0.3">
      <c r="B24" s="21"/>
      <c r="C24" s="21"/>
    </row>
  </sheetData>
  <mergeCells count="3">
    <mergeCell ref="B22:C22"/>
    <mergeCell ref="A1:C1"/>
    <mergeCell ref="B23:C23"/>
  </mergeCells>
  <pageMargins left="0.7" right="0.7" top="0.75" bottom="0.75" header="0.3" footer="0.3"/>
  <pageSetup paperSize="9" scale="6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ლოტი #1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2026-06-24T06:26:56Z</dcterms:modified>
</cp:coreProperties>
</file>